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urso Causal 159 y 160 /ART 160 Nº1 LETRA A/"/>
    </mc:Choice>
  </mc:AlternateContent>
  <xr:revisionPtr revIDLastSave="0" documentId="13_ncr:1_{46FB1BFB-3FC6-494B-B12E-C332FCF1A0C5}" xr6:coauthVersionLast="47" xr6:coauthVersionMax="47" xr10:uidLastSave="{00000000-0000-0000-0000-000000000000}"/>
  <bookViews>
    <workbookView xWindow="1560" yWindow="1580" windowWidth="27240" windowHeight="15940" xr2:uid="{6821678A-D696-5440-ACD2-001B254410CD}"/>
  </bookViews>
  <sheets>
    <sheet name="ART. 160 Nº1 LETRA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B21" i="1"/>
  <c r="B14" i="1"/>
  <c r="B11" i="1"/>
  <c r="C11" i="1" s="1"/>
  <c r="D22" i="1"/>
  <c r="D25" i="1" s="1"/>
</calcChain>
</file>

<file path=xl/sharedStrings.xml><?xml version="1.0" encoding="utf-8"?>
<sst xmlns="http://schemas.openxmlformats.org/spreadsheetml/2006/main" count="23" uniqueCount="23">
  <si>
    <t>Ejercicio 1.- antecedentes:</t>
  </si>
  <si>
    <t xml:space="preserve">Trabajador ingreso el </t>
  </si>
  <si>
    <t xml:space="preserve"> fecha ingreso</t>
  </si>
  <si>
    <t>Se emite una amonestación y posteriormente se procede al despido de la funcionaria,</t>
  </si>
  <si>
    <t xml:space="preserve">Cabe señalar que se le adeuda un período de vacaciones, </t>
  </si>
  <si>
    <t xml:space="preserve">fecha de termino </t>
  </si>
  <si>
    <t>así como las vacaciones proporcionales correspondientes.</t>
  </si>
  <si>
    <t>VACACIONES LEGALES</t>
  </si>
  <si>
    <t>VACACIONES PROPORCIONALES</t>
  </si>
  <si>
    <t>DIAS HAB.</t>
  </si>
  <si>
    <t>DIAS INHA.</t>
  </si>
  <si>
    <t>TOTAL DE DIAS</t>
  </si>
  <si>
    <t>Cálculo pago finiquito</t>
  </si>
  <si>
    <t>valor diario</t>
  </si>
  <si>
    <t>días de vacaciones</t>
  </si>
  <si>
    <t>total a pagar</t>
  </si>
  <si>
    <t>Base para Cálculo de vacaciones legales días adeudados</t>
  </si>
  <si>
    <t>Indemnización por años de servicio</t>
  </si>
  <si>
    <t>Indemnización por Aviso Previo</t>
  </si>
  <si>
    <t>Total a pagar</t>
  </si>
  <si>
    <t>debido a que, tras una investigación interna, se determinó un desfalco por un monto de 32.500.000</t>
  </si>
  <si>
    <t>BASE DE CALCULO ART 160 SUELDO BASE.</t>
  </si>
  <si>
    <t>VACACIONES.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</si>
</sst>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1" formatCode="_-* #,##0_-;\-* #,##0_-;_-* &quot;-&quot;_-;_-@_-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0" xfId="0" applyFont="1" applyFill="1"/>
    <xf numFmtId="14" fontId="4" fillId="2" borderId="0" xfId="0" applyNumberFormat="1" applyFont="1" applyFill="1"/>
    <xf numFmtId="41" fontId="3" fillId="2" borderId="0" xfId="1" applyFont="1" applyFill="1"/>
    <xf numFmtId="41" fontId="3" fillId="2" borderId="0" xfId="0" applyNumberFormat="1" applyFont="1" applyFill="1"/>
    <xf numFmtId="14" fontId="3" fillId="2" borderId="0" xfId="0" applyNumberFormat="1" applyFont="1" applyFill="1"/>
    <xf numFmtId="0" fontId="3" fillId="2" borderId="1" xfId="0" applyFont="1" applyFill="1" applyBorder="1"/>
    <xf numFmtId="0" fontId="3" fillId="2" borderId="2" xfId="0" applyFont="1" applyFill="1" applyBorder="1"/>
    <xf numFmtId="42" fontId="3" fillId="2" borderId="0" xfId="2" applyFont="1" applyFill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6" fillId="0" borderId="6" xfId="0" applyFont="1" applyBorder="1"/>
    <xf numFmtId="42" fontId="3" fillId="2" borderId="7" xfId="2" applyFont="1" applyFill="1" applyBorder="1"/>
    <xf numFmtId="42" fontId="3" fillId="2" borderId="8" xfId="2" applyFont="1" applyFill="1" applyBorder="1"/>
    <xf numFmtId="0" fontId="3" fillId="2" borderId="9" xfId="0" applyFont="1" applyFill="1" applyBorder="1"/>
    <xf numFmtId="42" fontId="3" fillId="2" borderId="10" xfId="2" applyFont="1" applyFill="1" applyBorder="1"/>
    <xf numFmtId="0" fontId="3" fillId="2" borderId="10" xfId="0" applyFont="1" applyFill="1" applyBorder="1"/>
    <xf numFmtId="42" fontId="3" fillId="2" borderId="11" xfId="2" applyFont="1" applyFill="1" applyBorder="1"/>
    <xf numFmtId="0" fontId="5" fillId="2" borderId="12" xfId="0" applyFont="1" applyFill="1" applyBorder="1" applyAlignment="1">
      <alignment horizontal="center"/>
    </xf>
    <xf numFmtId="42" fontId="5" fillId="2" borderId="13" xfId="2" applyFont="1" applyFill="1" applyBorder="1"/>
    <xf numFmtId="0" fontId="5" fillId="2" borderId="13" xfId="0" applyFont="1" applyFill="1" applyBorder="1"/>
    <xf numFmtId="42" fontId="5" fillId="2" borderId="14" xfId="0" applyNumberFormat="1" applyFont="1" applyFill="1" applyBorder="1"/>
    <xf numFmtId="0" fontId="2" fillId="2" borderId="0" xfId="0" applyFont="1" applyFill="1"/>
    <xf numFmtId="0" fontId="3" fillId="3" borderId="0" xfId="0" applyFont="1" applyFill="1"/>
    <xf numFmtId="41" fontId="3" fillId="2" borderId="7" xfId="1" applyFont="1" applyFill="1" applyBorder="1"/>
    <xf numFmtId="41" fontId="3" fillId="2" borderId="8" xfId="0" applyNumberFormat="1" applyFont="1" applyFill="1" applyBorder="1"/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393700</xdr:colOff>
      <xdr:row>0</xdr:row>
      <xdr:rowOff>0</xdr:rowOff>
    </xdr:from>
    <xdr:to>
      <xdr:col>20</xdr:col>
      <xdr:colOff>584200</xdr:colOff>
      <xdr:row>25</xdr:row>
      <xdr:rowOff>12700</xdr:rowOff>
    </xdr:to>
    <xdr:pic>
      <xdr:nvPicPr>
        <xdr:cNvPr id="5" name="Imagen 4" descr="Calendario de septiembre de 2025 - Chile - Michel Zbinden ES">
          <a:extLst>
            <a:ext uri="{FF2B5EF4-FFF2-40B4-BE49-F238E27FC236}">
              <a16:creationId xmlns:a16="http://schemas.microsoft.com/office/drawing/2014/main" id="{4505FBF7-828B-8044-8B5C-501A1307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0" y="0"/>
          <a:ext cx="7620000" cy="612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497141</xdr:colOff>
      <xdr:row>0</xdr:row>
      <xdr:rowOff>0</xdr:rowOff>
    </xdr:from>
    <xdr:to>
      <xdr:col>11</xdr:col>
      <xdr:colOff>635000</xdr:colOff>
      <xdr:row>35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C028588-97C2-585A-7C7B-1C71B5ED8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68341" y="0"/>
          <a:ext cx="5916359" cy="8331200"/>
        </a:xfrm>
        <a:prstGeom prst="rect">
          <a:avLst/>
        </a:prstGeom>
      </xdr:spPr>
    </xdr:pic>
    <xdr:clientData/>
  </xdr:twoCellAnchor>
  <xdr:twoCellAnchor editAs="oneCell">
    <xdr:from>
      <xdr:col>11</xdr:col>
      <xdr:colOff>687636</xdr:colOff>
      <xdr:row>24</xdr:row>
      <xdr:rowOff>165100</xdr:rowOff>
    </xdr:from>
    <xdr:to>
      <xdr:col>22</xdr:col>
      <xdr:colOff>512273</xdr:colOff>
      <xdr:row>54</xdr:row>
      <xdr:rowOff>177800</xdr:rowOff>
    </xdr:to>
    <xdr:pic>
      <xdr:nvPicPr>
        <xdr:cNvPr id="2" name="Imagen 1" descr="Calendario octubre 2025 en PDF, Excel y Word | Calendarpedia">
          <a:extLst>
            <a:ext uri="{FF2B5EF4-FFF2-40B4-BE49-F238E27FC236}">
              <a16:creationId xmlns:a16="http://schemas.microsoft.com/office/drawing/2014/main" id="{CB9523C8-8AAE-F8DB-3B6D-A30EB17B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7336" y="6019800"/>
          <a:ext cx="8905137" cy="6235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262B-145C-C74B-B33B-EE8763DC1DEC}">
  <dimension ref="A1:X54"/>
  <sheetViews>
    <sheetView tabSelected="1" topLeftCell="C22" workbookViewId="0">
      <selection activeCell="A26" sqref="A26"/>
    </sheetView>
  </sheetViews>
  <sheetFormatPr baseColWidth="10" defaultRowHeight="16" x14ac:dyDescent="0.2"/>
  <cols>
    <col min="1" max="1" width="95.33203125" customWidth="1"/>
    <col min="2" max="2" width="14.5" customWidth="1"/>
    <col min="3" max="3" width="17.5" customWidth="1"/>
    <col min="4" max="4" width="15.33203125" customWidth="1"/>
  </cols>
  <sheetData>
    <row r="1" spans="1:24" ht="19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9" x14ac:dyDescent="0.25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9" x14ac:dyDescent="0.25">
      <c r="A3" s="3" t="s">
        <v>1</v>
      </c>
      <c r="B3" s="4">
        <v>43892</v>
      </c>
      <c r="C3" s="1" t="s">
        <v>2</v>
      </c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9" x14ac:dyDescent="0.25">
      <c r="A4" s="1" t="s">
        <v>3</v>
      </c>
      <c r="B4" s="4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9" x14ac:dyDescent="0.25">
      <c r="A5" s="1" t="s">
        <v>20</v>
      </c>
      <c r="B5" s="5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9" x14ac:dyDescent="0.25">
      <c r="A6" s="1"/>
      <c r="B6" s="6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9" x14ac:dyDescent="0.25">
      <c r="A7" s="1" t="s">
        <v>4</v>
      </c>
      <c r="B7" s="7">
        <v>45902</v>
      </c>
      <c r="C7" s="28" t="s">
        <v>5</v>
      </c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9" x14ac:dyDescent="0.25">
      <c r="A8" s="1" t="s">
        <v>6</v>
      </c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" thickBot="1" x14ac:dyDescent="0.3">
      <c r="A9" s="1"/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0" thickBot="1" x14ac:dyDescent="0.3">
      <c r="A10" s="1" t="s">
        <v>7</v>
      </c>
      <c r="B10" s="8">
        <v>15</v>
      </c>
      <c r="C10" s="1"/>
      <c r="D10" s="1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0" thickBot="1" x14ac:dyDescent="0.3">
      <c r="A11" s="1" t="s">
        <v>8</v>
      </c>
      <c r="B11" s="8">
        <f>6*1.25</f>
        <v>7.5</v>
      </c>
      <c r="C11" s="8">
        <f>SUM(B10:B11)</f>
        <v>22.5</v>
      </c>
      <c r="D11" s="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9" x14ac:dyDescent="0.25">
      <c r="A12" s="1" t="s">
        <v>9</v>
      </c>
      <c r="B12" s="1">
        <v>22.5</v>
      </c>
      <c r="C12" s="1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9" x14ac:dyDescent="0.25">
      <c r="A13" s="9" t="s">
        <v>10</v>
      </c>
      <c r="B13" s="9">
        <v>12</v>
      </c>
      <c r="C13" s="1"/>
      <c r="D13" s="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9" x14ac:dyDescent="0.25">
      <c r="A14" s="1" t="s">
        <v>11</v>
      </c>
      <c r="B14" s="1">
        <f>SUM(B12:B13)</f>
        <v>34.5</v>
      </c>
      <c r="C14" s="1"/>
      <c r="D14" s="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" x14ac:dyDescent="0.25">
      <c r="A15" s="1"/>
      <c r="B15" s="1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9" x14ac:dyDescent="0.25">
      <c r="A16" s="28" t="s">
        <v>21</v>
      </c>
      <c r="B16" s="1" t="s">
        <v>22</v>
      </c>
      <c r="C16" s="1"/>
      <c r="D16" s="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9" x14ac:dyDescent="0.25">
      <c r="A17" s="1"/>
      <c r="B17" s="10"/>
      <c r="C17" s="1"/>
      <c r="D17" s="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9" x14ac:dyDescent="0.25">
      <c r="A18" s="1"/>
      <c r="B18" s="10"/>
      <c r="C18" s="1"/>
      <c r="D18" s="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0" thickBot="1" x14ac:dyDescent="0.3">
      <c r="A19" s="1"/>
      <c r="B19" s="10"/>
      <c r="C19" s="1"/>
      <c r="D19" s="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9" x14ac:dyDescent="0.25">
      <c r="A20" s="11" t="s">
        <v>12</v>
      </c>
      <c r="B20" s="12" t="s">
        <v>13</v>
      </c>
      <c r="C20" s="12" t="s">
        <v>14</v>
      </c>
      <c r="D20" s="13" t="s">
        <v>15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9" x14ac:dyDescent="0.25">
      <c r="A21" s="14"/>
      <c r="B21" s="29">
        <f>900000/30*1</f>
        <v>30000</v>
      </c>
      <c r="C21" s="15">
        <v>34.5</v>
      </c>
      <c r="D21" s="30">
        <f>B21*C21</f>
        <v>1035000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9" x14ac:dyDescent="0.25">
      <c r="A22" s="16" t="s">
        <v>16</v>
      </c>
      <c r="B22" s="17"/>
      <c r="C22" s="15"/>
      <c r="D22" s="18">
        <f>C22*B22</f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9" x14ac:dyDescent="0.25">
      <c r="A23" s="16" t="s">
        <v>17</v>
      </c>
      <c r="B23" s="17"/>
      <c r="C23" s="15"/>
      <c r="D23" s="18"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20" thickBot="1" x14ac:dyDescent="0.3">
      <c r="A24" s="19" t="s">
        <v>18</v>
      </c>
      <c r="B24" s="20"/>
      <c r="C24" s="21"/>
      <c r="D24" s="22"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0" thickBot="1" x14ac:dyDescent="0.3">
      <c r="A25" s="23" t="s">
        <v>19</v>
      </c>
      <c r="B25" s="24"/>
      <c r="C25" s="25"/>
      <c r="D25" s="26">
        <f>SUM(D22:D24)</f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9" x14ac:dyDescent="0.25">
      <c r="A26" s="1"/>
      <c r="B26" s="1"/>
      <c r="C26" s="1"/>
      <c r="D26" s="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9" x14ac:dyDescent="0.25">
      <c r="A27" s="1"/>
      <c r="B27" s="1"/>
      <c r="C27" s="1"/>
      <c r="D27" s="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7"/>
      <c r="Q29" s="2"/>
      <c r="R29" s="2"/>
      <c r="S29" s="2"/>
      <c r="T29" s="2"/>
      <c r="U29" s="2"/>
      <c r="V29" s="2"/>
      <c r="W29" s="2"/>
      <c r="X29" s="2"/>
    </row>
    <row r="30" spans="1:24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2" customFormat="1" x14ac:dyDescent="0.2">
      <c r="N38"/>
    </row>
    <row r="39" spans="1:24" s="2" customFormat="1" x14ac:dyDescent="0.2"/>
    <row r="40" spans="1:24" s="2" customFormat="1" x14ac:dyDescent="0.2"/>
    <row r="41" spans="1:24" s="2" customFormat="1" x14ac:dyDescent="0.2"/>
    <row r="42" spans="1:24" s="2" customFormat="1" x14ac:dyDescent="0.2"/>
    <row r="43" spans="1:24" s="2" customFormat="1" x14ac:dyDescent="0.2"/>
    <row r="44" spans="1:24" s="2" customFormat="1" x14ac:dyDescent="0.2"/>
    <row r="45" spans="1:24" s="2" customFormat="1" x14ac:dyDescent="0.2"/>
    <row r="46" spans="1:24" s="2" customFormat="1" x14ac:dyDescent="0.2"/>
    <row r="47" spans="1:24" s="2" customFormat="1" x14ac:dyDescent="0.2"/>
    <row r="48" spans="1:24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 160 Nº1 LETRA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2025-09-21T22:18:21Z</dcterms:created>
  <dcterms:modified xsi:type="dcterms:W3CDTF">2025-09-22T23:21:40Z</dcterms:modified>
</cp:coreProperties>
</file>